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" activeTab="18"/>
  </bookViews>
  <sheets>
    <sheet name="04.01" sheetId="1" r:id="rId1"/>
    <sheet name="10.01" sheetId="2" r:id="rId2"/>
    <sheet name="16.01" sheetId="3" r:id="rId3"/>
    <sheet name="24.01" sheetId="4" r:id="rId4"/>
    <sheet name="30.01" sheetId="5" r:id="rId5"/>
    <sheet name="Sayfa1" sheetId="6" r:id="rId6"/>
    <sheet name="15.02" sheetId="7" r:id="rId7"/>
    <sheet name="14.03" sheetId="8" r:id="rId8"/>
    <sheet name="21.03" sheetId="9" r:id="rId9"/>
    <sheet name="28.03" sheetId="10" r:id="rId10"/>
    <sheet name="05.04" sheetId="11" r:id="rId11"/>
    <sheet name="11.4" sheetId="12" r:id="rId12"/>
    <sheet name="18.04" sheetId="13" r:id="rId13"/>
    <sheet name="26.04" sheetId="14" r:id="rId14"/>
    <sheet name="02.5" sheetId="15" r:id="rId15"/>
    <sheet name="Sayfa2" sheetId="16" r:id="rId16"/>
    <sheet name="16.05" sheetId="17" r:id="rId17"/>
    <sheet name="24.05" sheetId="18" r:id="rId18"/>
    <sheet name="30.05" sheetId="20" r:id="rId19"/>
    <sheet name="14.06" sheetId="21" r:id="rId20"/>
  </sheets>
  <calcPr calcId="145621"/>
</workbook>
</file>

<file path=xl/calcChain.xml><?xml version="1.0" encoding="utf-8"?>
<calcChain xmlns="http://schemas.openxmlformats.org/spreadsheetml/2006/main">
  <c r="G5" i="20" l="1"/>
  <c r="E6" i="21"/>
  <c r="E6" i="20" l="1"/>
  <c r="G6" i="18"/>
  <c r="G5" i="18"/>
  <c r="E7" i="18" l="1"/>
  <c r="G6" i="17" l="1"/>
  <c r="G5" i="17"/>
  <c r="E8" i="17" l="1"/>
  <c r="E9" i="16" l="1"/>
  <c r="E10" i="15" l="1"/>
  <c r="E5" i="15"/>
  <c r="E11" i="14" l="1"/>
  <c r="E11" i="13" l="1"/>
  <c r="E11" i="12" l="1"/>
  <c r="E12" i="11" l="1"/>
  <c r="E12" i="10" l="1"/>
  <c r="E11" i="9" l="1"/>
  <c r="E10" i="8" l="1"/>
  <c r="E10" i="7" l="1"/>
  <c r="E9" i="6" l="1"/>
  <c r="E9" i="5" l="1"/>
  <c r="E10" i="4" l="1"/>
  <c r="E9" i="3" l="1"/>
  <c r="E8" i="2" l="1"/>
  <c r="E7" i="1" l="1"/>
</calcChain>
</file>

<file path=xl/sharedStrings.xml><?xml version="1.0" encoding="utf-8"?>
<sst xmlns="http://schemas.openxmlformats.org/spreadsheetml/2006/main" count="532" uniqueCount="38">
  <si>
    <t>BÖLGE :</t>
  </si>
  <si>
    <t>KADİRLİ/KOZAN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</si>
  <si>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</si>
  <si>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</si>
  <si>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</si>
  <si>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</si>
  <si>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</si>
  <si>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</si>
  <si>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</si>
  <si>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</si>
  <si>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</si>
  <si>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</si>
  <si>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TEMİZ MARKET</t>
  </si>
  <si>
    <t>KADİRLİ</t>
  </si>
  <si>
    <t>G.TOPLAM</t>
  </si>
  <si>
    <t>TESLİM EDEN</t>
  </si>
  <si>
    <t>TESLİM ALAN</t>
  </si>
  <si>
    <t>FATMA SAĞLAM</t>
  </si>
  <si>
    <t>NUSRETTİN OĞUZ</t>
  </si>
  <si>
    <t>00001</t>
  </si>
  <si>
    <t>00002</t>
  </si>
  <si>
    <t>00003</t>
  </si>
  <si>
    <t>00004</t>
  </si>
  <si>
    <t>00005</t>
  </si>
  <si>
    <t>00006</t>
  </si>
  <si>
    <t>00007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</si>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</sst>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14" fontId="3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2" fillId="0" borderId="1" xfId="0" applyFont="1" applyBorder="1" applyAlignment="1"/>
    <xf numFmtId="43" fontId="2" fillId="0" borderId="1" xfId="0" applyNumberFormat="1" applyFont="1" applyBorder="1"/>
    <xf numFmtId="164" fontId="2" fillId="0" borderId="1" xfId="0" applyNumberFormat="1" applyFont="1" applyBorder="1"/>
    <xf numFmtId="14" fontId="2" fillId="0" borderId="0" xfId="0" applyNumberFormat="1" applyFont="1" applyAlignment="1">
      <alignment horizontal="center"/>
    </xf>
    <xf numFmtId="43" fontId="2" fillId="0" borderId="0" xfId="1" applyFont="1" applyAlignment="1">
      <alignment horizontal="center"/>
    </xf>
    <xf numFmtId="3" fontId="2" fillId="0" borderId="1" xfId="0" applyNumberFormat="1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45661</v>
      </c>
    </row>
    <row r="2" spans="1:7" ht="15" x14ac:dyDescent="0.25">
      <c r="B2" s="2" t="s">
        <v>3</v>
      </c>
      <c r="C2" s="1" t="s">
        <v>4</v>
      </c>
      <c r="G2" s="5" t="s">
        <v>19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45651</v>
      </c>
      <c r="E5" s="12">
        <v>17000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45658</v>
      </c>
      <c r="E6" s="12">
        <v>45000</v>
      </c>
      <c r="F6" s="6"/>
      <c r="G6" s="6"/>
    </row>
    <row r="7" spans="1:7" ht="15" x14ac:dyDescent="0.25">
      <c r="A7" s="13"/>
      <c r="B7" s="9"/>
      <c r="C7" s="9"/>
      <c r="D7" s="9" t="s">
        <v>14</v>
      </c>
      <c r="E7" s="14">
        <f>SUM(E5:E5)</f>
        <v>17000</v>
      </c>
      <c r="F7" s="15"/>
      <c r="G7" s="15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45667</v>
      </c>
    </row>
    <row r="2" spans="1:7" ht="15" x14ac:dyDescent="0.25">
      <c r="B2" s="2" t="s">
        <v>3</v>
      </c>
      <c r="C2" s="1" t="s">
        <v>4</v>
      </c>
      <c r="G2" s="5" t="s">
        <v>20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45658</v>
      </c>
      <c r="E5" s="12">
        <v>37000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45666</v>
      </c>
      <c r="E6" s="12">
        <v>44000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45674</v>
      </c>
      <c r="E7" s="12">
        <v>42000</v>
      </c>
      <c r="F7" s="6"/>
      <c r="G7" s="6"/>
    </row>
    <row r="8" spans="1:7" ht="15" x14ac:dyDescent="0.25">
      <c r="A8" s="13"/>
      <c r="B8" s="9"/>
      <c r="C8" s="9"/>
      <c r="D8" s="9" t="s">
        <v>14</v>
      </c>
      <c r="E8" s="14">
        <f>SUM(E5:E7)</f>
        <v>123000</v>
      </c>
      <c r="F8" s="15"/>
      <c r="G8" s="15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45673</v>
      </c>
    </row>
    <row r="2" spans="1:7" ht="15" x14ac:dyDescent="0.25">
      <c r="B2" s="2" t="s">
        <v>3</v>
      </c>
      <c r="C2" s="1" t="s">
        <v>4</v>
      </c>
      <c r="G2" s="5" t="s">
        <v>21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45658</v>
      </c>
      <c r="E5" s="12">
        <v>5000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45666</v>
      </c>
      <c r="E6" s="12">
        <v>44000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45674</v>
      </c>
      <c r="E7" s="12">
        <v>42000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45681</v>
      </c>
      <c r="E8" s="12">
        <v>35000</v>
      </c>
      <c r="F8" s="6"/>
      <c r="G8" s="6"/>
    </row>
    <row r="9" spans="1:7" ht="15" x14ac:dyDescent="0.25">
      <c r="A9" s="13"/>
      <c r="B9" s="9"/>
      <c r="C9" s="9"/>
      <c r="D9" s="9" t="s">
        <v>14</v>
      </c>
      <c r="E9" s="14">
        <f>SUM(E5:E8)</f>
        <v>126000</v>
      </c>
      <c r="F9" s="15"/>
      <c r="G9" s="15"/>
    </row>
    <row r="11" spans="1:7" ht="15" x14ac:dyDescent="0.25">
      <c r="B11" s="1" t="s">
        <v>15</v>
      </c>
      <c r="F11" s="1" t="s">
        <v>16</v>
      </c>
    </row>
    <row r="12" spans="1:7" ht="15" x14ac:dyDescent="0.25">
      <c r="B12" s="1" t="s">
        <v>17</v>
      </c>
      <c r="F12" s="1" t="s">
        <v>18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45681</v>
      </c>
    </row>
    <row r="2" spans="1:7" ht="15" x14ac:dyDescent="0.25">
      <c r="B2" s="2" t="s">
        <v>3</v>
      </c>
      <c r="C2" s="1" t="s">
        <v>4</v>
      </c>
      <c r="G2" s="5" t="s">
        <v>22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45666</v>
      </c>
      <c r="E5" s="12">
        <v>14000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45674</v>
      </c>
      <c r="E6" s="12">
        <v>42000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45681</v>
      </c>
      <c r="E7" s="12">
        <v>35000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45688</v>
      </c>
      <c r="E8" s="12">
        <v>30000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45693</v>
      </c>
      <c r="E9" s="12">
        <v>40000</v>
      </c>
      <c r="F9" s="6"/>
      <c r="G9" s="6"/>
    </row>
    <row r="10" spans="1:7" ht="15" x14ac:dyDescent="0.25">
      <c r="A10" s="13"/>
      <c r="B10" s="9"/>
      <c r="C10" s="9"/>
      <c r="D10" s="9" t="s">
        <v>14</v>
      </c>
      <c r="E10" s="14">
        <f>SUM(E5:E9)</f>
        <v>161000</v>
      </c>
      <c r="F10" s="15"/>
      <c r="G10" s="15"/>
    </row>
    <row r="12" spans="1:7" ht="15" x14ac:dyDescent="0.25">
      <c r="B12" s="1" t="s">
        <v>15</v>
      </c>
      <c r="F12" s="1" t="s">
        <v>16</v>
      </c>
    </row>
    <row r="13" spans="1:7" ht="15" x14ac:dyDescent="0.25">
      <c r="B13" s="1" t="s">
        <v>17</v>
      </c>
      <c r="F13" s="1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45687</v>
      </c>
    </row>
    <row r="2" spans="1:7" ht="15" x14ac:dyDescent="0.25">
      <c r="B2" s="2" t="s">
        <v>3</v>
      </c>
      <c r="C2" s="1" t="s">
        <v>4</v>
      </c>
      <c r="G2" s="5" t="s">
        <v>23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45674</v>
      </c>
      <c r="E5" s="12">
        <v>26000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45681</v>
      </c>
      <c r="E6" s="12">
        <v>35000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45688</v>
      </c>
      <c r="E7" s="12">
        <v>30000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45693</v>
      </c>
      <c r="E8" s="12">
        <v>40000</v>
      </c>
      <c r="F8" s="6"/>
      <c r="G8" s="6"/>
    </row>
    <row r="9" spans="1:7" ht="15" x14ac:dyDescent="0.25">
      <c r="A9" s="13"/>
      <c r="B9" s="9"/>
      <c r="C9" s="9"/>
      <c r="D9" s="9" t="s">
        <v>14</v>
      </c>
      <c r="E9" s="14">
        <f>SUM(E5:E8)</f>
        <v>131000</v>
      </c>
      <c r="F9" s="15"/>
      <c r="G9" s="15"/>
    </row>
    <row r="11" spans="1:7" ht="15" x14ac:dyDescent="0.25">
      <c r="B11" s="1" t="s">
        <v>15</v>
      </c>
      <c r="F11" s="1" t="s">
        <v>16</v>
      </c>
    </row>
    <row r="12" spans="1:7" ht="15" x14ac:dyDescent="0.25">
      <c r="B12" s="1" t="s">
        <v>17</v>
      </c>
      <c r="F12" s="1" t="s">
        <v>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45695</v>
      </c>
    </row>
    <row r="2" spans="1:7" ht="15" x14ac:dyDescent="0.25">
      <c r="B2" s="2" t="s">
        <v>3</v>
      </c>
      <c r="C2" s="1" t="s">
        <v>4</v>
      </c>
      <c r="G2" s="5" t="s">
        <v>24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45681</v>
      </c>
      <c r="E5" s="12">
        <v>33500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45688</v>
      </c>
      <c r="E6" s="12">
        <v>30000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45693</v>
      </c>
      <c r="E7" s="12">
        <v>40000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6">
        <v>45700</v>
      </c>
      <c r="E8" s="17">
        <v>45000</v>
      </c>
      <c r="F8" s="6"/>
      <c r="G8" s="6"/>
    </row>
    <row r="9" spans="1:7" ht="15" x14ac:dyDescent="0.25">
      <c r="A9" s="13"/>
      <c r="B9" s="9"/>
      <c r="C9" s="9"/>
      <c r="D9" s="9" t="s">
        <v>14</v>
      </c>
      <c r="E9" s="14">
        <f>SUM(E5:E8)</f>
        <v>148500</v>
      </c>
      <c r="F9" s="15"/>
      <c r="G9" s="15"/>
    </row>
    <row r="11" spans="1:7" ht="15" x14ac:dyDescent="0.25">
      <c r="B11" s="1" t="s">
        <v>15</v>
      </c>
      <c r="F11" s="1" t="s">
        <v>16</v>
      </c>
    </row>
    <row r="12" spans="1:7" ht="15" x14ac:dyDescent="0.25">
      <c r="B12" s="1" t="s">
        <v>17</v>
      </c>
      <c r="F12" s="1" t="s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45703</v>
      </c>
    </row>
    <row r="2" spans="1:7" ht="15" x14ac:dyDescent="0.25">
      <c r="B2" s="2" t="s">
        <v>3</v>
      </c>
      <c r="C2" s="1" t="s">
        <v>4</v>
      </c>
      <c r="G2" s="5" t="s">
        <v>25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45681</v>
      </c>
      <c r="E5" s="12">
        <v>3500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45688</v>
      </c>
      <c r="E6" s="12">
        <v>30000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45693</v>
      </c>
      <c r="E7" s="12">
        <v>40000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45700</v>
      </c>
      <c r="E8" s="12">
        <v>45000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45707</v>
      </c>
      <c r="E9" s="12">
        <v>47000</v>
      </c>
      <c r="F9" s="6"/>
      <c r="G9" s="6"/>
    </row>
    <row r="10" spans="1:7" ht="15" x14ac:dyDescent="0.25">
      <c r="A10" s="13"/>
      <c r="B10" s="9"/>
      <c r="C10" s="9"/>
      <c r="D10" s="9" t="s">
        <v>14</v>
      </c>
      <c r="E10" s="14">
        <f>SUM(E5:E9)</f>
        <v>165500</v>
      </c>
      <c r="F10" s="15"/>
      <c r="G10" s="15"/>
    </row>
    <row r="12" spans="1:7" ht="15" x14ac:dyDescent="0.25">
      <c r="B12" s="1" t="s">
        <v>15</v>
      </c>
      <c r="F12" s="1" t="s">
        <v>16</v>
      </c>
    </row>
    <row r="13" spans="1:7" ht="15" x14ac:dyDescent="0.25">
      <c r="B13" s="1" t="s">
        <v>17</v>
      </c>
      <c r="F13" s="1" t="s">
        <v>18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45730</v>
      </c>
    </row>
    <row r="2" spans="1:7" ht="15" x14ac:dyDescent="0.25">
      <c r="B2" s="2" t="s">
        <v>3</v>
      </c>
      <c r="C2" s="1" t="s">
        <v>4</v>
      </c>
      <c r="G2" s="5" t="s">
        <v>26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45707</v>
      </c>
      <c r="E5" s="12">
        <v>47000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45714</v>
      </c>
      <c r="E6" s="12">
        <v>30000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45721</v>
      </c>
      <c r="E7" s="12">
        <v>31000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45728</v>
      </c>
      <c r="E8" s="12">
        <v>27000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6">
        <v>45735</v>
      </c>
      <c r="E9" s="17">
        <v>28000</v>
      </c>
      <c r="F9" s="6"/>
      <c r="G9" s="6"/>
    </row>
    <row r="10" spans="1:7" ht="15" x14ac:dyDescent="0.25">
      <c r="A10" s="13"/>
      <c r="B10" s="9"/>
      <c r="C10" s="9"/>
      <c r="D10" s="9" t="s">
        <v>14</v>
      </c>
      <c r="E10" s="14">
        <f>SUM(E5:E9)</f>
        <v>163000</v>
      </c>
      <c r="F10" s="15"/>
      <c r="G10" s="15"/>
    </row>
    <row r="12" spans="1:7" ht="15" x14ac:dyDescent="0.25">
      <c r="B12" s="1" t="s">
        <v>15</v>
      </c>
      <c r="F12" s="1" t="s">
        <v>16</v>
      </c>
    </row>
    <row r="13" spans="1:7" ht="15" x14ac:dyDescent="0.25">
      <c r="B13" s="1" t="s">
        <v>17</v>
      </c>
      <c r="F13" s="1" t="s">
        <v>18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J26" sqref="J2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45737</v>
      </c>
    </row>
    <row r="2" spans="1:7" ht="15" x14ac:dyDescent="0.25">
      <c r="B2" s="2" t="s">
        <v>3</v>
      </c>
      <c r="C2" s="1" t="s">
        <v>4</v>
      </c>
      <c r="G2" s="5" t="s">
        <v>27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45707</v>
      </c>
      <c r="E5" s="12">
        <v>17000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45714</v>
      </c>
      <c r="E6" s="12">
        <v>30000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45721</v>
      </c>
      <c r="E7" s="12">
        <v>31000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45728</v>
      </c>
      <c r="E8" s="12">
        <v>27000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45735</v>
      </c>
      <c r="E9" s="12">
        <v>28000</v>
      </c>
      <c r="F9" s="6"/>
      <c r="G9" s="6"/>
    </row>
    <row r="10" spans="1:7" s="8" customFormat="1" ht="15" x14ac:dyDescent="0.25">
      <c r="A10" s="6">
        <v>6</v>
      </c>
      <c r="B10" s="9" t="s">
        <v>12</v>
      </c>
      <c r="C10" s="10" t="s">
        <v>13</v>
      </c>
      <c r="D10" s="11">
        <v>45742</v>
      </c>
      <c r="E10" s="12">
        <v>38332</v>
      </c>
      <c r="F10" s="6"/>
      <c r="G10" s="6"/>
    </row>
    <row r="11" spans="1:7" ht="15" x14ac:dyDescent="0.25">
      <c r="A11" s="13"/>
      <c r="B11" s="9"/>
      <c r="C11" s="9"/>
      <c r="D11" s="9" t="s">
        <v>14</v>
      </c>
      <c r="E11" s="14">
        <f>SUM(E5:E10)</f>
        <v>171332</v>
      </c>
      <c r="F11" s="15"/>
      <c r="G11" s="15"/>
    </row>
    <row r="13" spans="1:7" ht="15" x14ac:dyDescent="0.25">
      <c r="B13" s="1" t="s">
        <v>15</v>
      </c>
      <c r="F13" s="1" t="s">
        <v>16</v>
      </c>
    </row>
    <row r="14" spans="1:7" ht="15" x14ac:dyDescent="0.25">
      <c r="B14" s="1" t="s">
        <v>17</v>
      </c>
      <c r="F14" s="1" t="s">
        <v>18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45744</v>
      </c>
    </row>
    <row r="2" spans="1:7" ht="15" x14ac:dyDescent="0.25">
      <c r="B2" s="2" t="s">
        <v>3</v>
      </c>
      <c r="C2" s="1" t="s">
        <v>4</v>
      </c>
      <c r="G2" s="5" t="s">
        <v>28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45714</v>
      </c>
      <c r="E5" s="12">
        <v>17000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45721</v>
      </c>
      <c r="E6" s="12">
        <v>31000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45728</v>
      </c>
      <c r="E7" s="12">
        <v>27000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45735</v>
      </c>
      <c r="E8" s="12">
        <v>28000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45742</v>
      </c>
      <c r="E9" s="12">
        <v>38332</v>
      </c>
      <c r="F9" s="6"/>
      <c r="G9" s="6"/>
    </row>
    <row r="10" spans="1:7" s="8" customFormat="1" ht="15" x14ac:dyDescent="0.25">
      <c r="A10" s="6">
        <v>6</v>
      </c>
      <c r="B10" s="9" t="s">
        <v>12</v>
      </c>
      <c r="C10" s="10" t="s">
        <v>13</v>
      </c>
      <c r="D10" s="11">
        <v>45749</v>
      </c>
      <c r="E10" s="12">
        <v>25000</v>
      </c>
      <c r="F10" s="6"/>
      <c r="G10" s="6"/>
    </row>
    <row r="11" spans="1:7" s="8" customFormat="1" ht="15" x14ac:dyDescent="0.25">
      <c r="A11" s="6">
        <v>7</v>
      </c>
      <c r="B11" s="9" t="s">
        <v>12</v>
      </c>
      <c r="C11" s="10" t="s">
        <v>13</v>
      </c>
      <c r="D11" s="11">
        <v>45756</v>
      </c>
      <c r="E11" s="12">
        <v>27000</v>
      </c>
      <c r="F11" s="6"/>
      <c r="G11" s="6"/>
    </row>
    <row r="12" spans="1:7" ht="15" x14ac:dyDescent="0.25">
      <c r="A12" s="13"/>
      <c r="B12" s="9"/>
      <c r="C12" s="9"/>
      <c r="D12" s="9" t="s">
        <v>14</v>
      </c>
      <c r="E12" s="14">
        <f>SUM(E5:E11)</f>
        <v>193332</v>
      </c>
      <c r="F12" s="15"/>
      <c r="G12" s="15"/>
    </row>
    <row r="14" spans="1:7" ht="15" x14ac:dyDescent="0.25">
      <c r="B14" s="1" t="s">
        <v>15</v>
      </c>
      <c r="F14" s="1" t="s">
        <v>16</v>
      </c>
    </row>
    <row r="15" spans="1:7" ht="15" x14ac:dyDescent="0.25">
      <c r="B15" s="1" t="s">
        <v>17</v>
      </c>
      <c r="F15" s="1" t="s">
        <v>18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45752</v>
      </c>
    </row>
    <row r="2" spans="1:7" ht="15" x14ac:dyDescent="0.25">
      <c r="B2" s="2" t="s">
        <v>3</v>
      </c>
      <c r="C2" s="1" t="s">
        <v>4</v>
      </c>
      <c r="G2" s="5" t="s">
        <v>29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45721</v>
      </c>
      <c r="E5" s="12">
        <v>18000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45728</v>
      </c>
      <c r="E6" s="12">
        <v>27000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45735</v>
      </c>
      <c r="E7" s="12">
        <v>28000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45742</v>
      </c>
      <c r="E8" s="12">
        <v>38332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45749</v>
      </c>
      <c r="E9" s="12">
        <v>25000</v>
      </c>
      <c r="F9" s="6"/>
      <c r="G9" s="6"/>
    </row>
    <row r="10" spans="1:7" s="8" customFormat="1" ht="15" x14ac:dyDescent="0.25">
      <c r="A10" s="6">
        <v>6</v>
      </c>
      <c r="B10" s="9" t="s">
        <v>12</v>
      </c>
      <c r="C10" s="10" t="s">
        <v>13</v>
      </c>
      <c r="D10" s="11">
        <v>45756</v>
      </c>
      <c r="E10" s="12">
        <v>27000</v>
      </c>
      <c r="F10" s="6"/>
      <c r="G10" s="6"/>
    </row>
    <row r="11" spans="1:7" s="8" customFormat="1" ht="15" x14ac:dyDescent="0.25">
      <c r="A11" s="6">
        <v>7</v>
      </c>
      <c r="B11" s="9" t="s">
        <v>12</v>
      </c>
      <c r="C11" s="10" t="s">
        <v>13</v>
      </c>
      <c r="D11" s="16">
        <v>45763</v>
      </c>
      <c r="E11" s="17">
        <v>30000</v>
      </c>
      <c r="F11" s="6"/>
      <c r="G11" s="6"/>
    </row>
    <row r="12" spans="1:7" ht="15" x14ac:dyDescent="0.25">
      <c r="A12" s="13"/>
      <c r="B12" s="9"/>
      <c r="C12" s="9"/>
      <c r="D12" s="9" t="s">
        <v>14</v>
      </c>
      <c r="E12" s="14">
        <f>SUM(E5:E11)</f>
        <v>193332</v>
      </c>
      <c r="F12" s="15"/>
      <c r="G12" s="15"/>
    </row>
    <row r="14" spans="1:7" ht="15" x14ac:dyDescent="0.25">
      <c r="B14" s="1" t="s">
        <v>15</v>
      </c>
      <c r="F14" s="1" t="s">
        <v>16</v>
      </c>
    </row>
    <row r="15" spans="1:7" ht="15" x14ac:dyDescent="0.25">
      <c r="B15" s="1" t="s">
        <v>17</v>
      </c>
      <c r="F15" s="1" t="s">
        <v>18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45758</v>
      </c>
    </row>
    <row r="2" spans="1:7" ht="15" x14ac:dyDescent="0.25">
      <c r="B2" s="2" t="s">
        <v>3</v>
      </c>
      <c r="C2" s="1" t="s">
        <v>4</v>
      </c>
      <c r="G2" s="5" t="s">
        <v>30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45728</v>
      </c>
      <c r="E5" s="12">
        <v>15000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45735</v>
      </c>
      <c r="E6" s="12">
        <v>28000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45742</v>
      </c>
      <c r="E7" s="12">
        <v>38332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45749</v>
      </c>
      <c r="E8" s="12">
        <v>25000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45756</v>
      </c>
      <c r="E9" s="12">
        <v>27000</v>
      </c>
      <c r="F9" s="6"/>
      <c r="G9" s="6"/>
    </row>
    <row r="10" spans="1:7" s="8" customFormat="1" ht="15" x14ac:dyDescent="0.25">
      <c r="A10" s="6">
        <v>6</v>
      </c>
      <c r="B10" s="9" t="s">
        <v>12</v>
      </c>
      <c r="C10" s="10" t="s">
        <v>13</v>
      </c>
      <c r="D10" s="11">
        <v>45763</v>
      </c>
      <c r="E10" s="12">
        <v>30000</v>
      </c>
      <c r="F10" s="6"/>
      <c r="G10" s="6"/>
    </row>
    <row r="11" spans="1:7" ht="15" x14ac:dyDescent="0.25">
      <c r="A11" s="13"/>
      <c r="B11" s="9"/>
      <c r="C11" s="9"/>
      <c r="D11" s="9" t="s">
        <v>14</v>
      </c>
      <c r="E11" s="14">
        <f>SUM(E5:E10)</f>
        <v>163332</v>
      </c>
      <c r="F11" s="15"/>
      <c r="G11" s="15"/>
    </row>
    <row r="13" spans="1:7" ht="15" x14ac:dyDescent="0.25">
      <c r="B13" s="1" t="s">
        <v>15</v>
      </c>
      <c r="F13" s="1" t="s">
        <v>16</v>
      </c>
    </row>
    <row r="14" spans="1:7" ht="15" x14ac:dyDescent="0.25">
      <c r="B14" s="1" t="s">
        <v>17</v>
      </c>
      <c r="F14" s="1" t="s">
        <v>18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45765</v>
      </c>
    </row>
    <row r="2" spans="1:7" ht="15" x14ac:dyDescent="0.25">
      <c r="B2" s="2" t="s">
        <v>3</v>
      </c>
      <c r="C2" s="1" t="s">
        <v>4</v>
      </c>
      <c r="G2" s="5" t="s">
        <v>31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45735</v>
      </c>
      <c r="E5" s="12">
        <v>13000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45742</v>
      </c>
      <c r="E6" s="12">
        <v>38332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45749</v>
      </c>
      <c r="E7" s="12">
        <v>25000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45756</v>
      </c>
      <c r="E8" s="12">
        <v>27000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45763</v>
      </c>
      <c r="E9" s="12">
        <v>30000</v>
      </c>
      <c r="F9" s="6"/>
      <c r="G9" s="6"/>
    </row>
    <row r="10" spans="1:7" s="8" customFormat="1" ht="15" x14ac:dyDescent="0.25">
      <c r="A10" s="6">
        <v>6</v>
      </c>
      <c r="B10" s="9" t="s">
        <v>12</v>
      </c>
      <c r="C10" s="10" t="s">
        <v>13</v>
      </c>
      <c r="D10" s="11">
        <v>45770</v>
      </c>
      <c r="E10" s="12">
        <v>26000</v>
      </c>
      <c r="F10" s="6"/>
      <c r="G10" s="6"/>
    </row>
    <row r="11" spans="1:7" ht="15" x14ac:dyDescent="0.25">
      <c r="A11" s="13"/>
      <c r="B11" s="9"/>
      <c r="C11" s="9"/>
      <c r="D11" s="9" t="s">
        <v>14</v>
      </c>
      <c r="E11" s="14">
        <f>SUM(E5:E10)</f>
        <v>159332</v>
      </c>
      <c r="F11" s="15"/>
      <c r="G11" s="15"/>
    </row>
    <row r="13" spans="1:7" ht="15" x14ac:dyDescent="0.25">
      <c r="B13" s="1" t="s">
        <v>15</v>
      </c>
      <c r="F13" s="1" t="s">
        <v>16</v>
      </c>
    </row>
    <row r="14" spans="1:7" ht="15" x14ac:dyDescent="0.25">
      <c r="B14" s="1" t="s">
        <v>17</v>
      </c>
      <c r="F14" s="1" t="s">
        <v>18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I21" sqref="I21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45773</v>
      </c>
    </row>
    <row r="2" spans="1:7" ht="15" x14ac:dyDescent="0.25">
      <c r="B2" s="2" t="s">
        <v>3</v>
      </c>
      <c r="C2" s="1" t="s">
        <v>4</v>
      </c>
      <c r="G2" s="5" t="s">
        <v>32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45742</v>
      </c>
      <c r="E5" s="12">
        <v>18000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45749</v>
      </c>
      <c r="E6" s="12">
        <v>25000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45756</v>
      </c>
      <c r="E7" s="12">
        <v>27000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45763</v>
      </c>
      <c r="E8" s="12">
        <v>30000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1">
        <v>45770</v>
      </c>
      <c r="E9" s="12">
        <v>26000</v>
      </c>
      <c r="F9" s="6"/>
      <c r="G9" s="6"/>
    </row>
    <row r="10" spans="1:7" s="8" customFormat="1" ht="15" x14ac:dyDescent="0.25">
      <c r="A10" s="6">
        <v>6</v>
      </c>
      <c r="B10" s="9" t="s">
        <v>12</v>
      </c>
      <c r="C10" s="10" t="s">
        <v>13</v>
      </c>
      <c r="D10" s="16">
        <v>45777</v>
      </c>
      <c r="E10" s="17">
        <v>16000</v>
      </c>
      <c r="F10" s="6"/>
      <c r="G10" s="6"/>
    </row>
    <row r="11" spans="1:7" ht="15" x14ac:dyDescent="0.25">
      <c r="A11" s="13"/>
      <c r="B11" s="9"/>
      <c r="C11" s="9"/>
      <c r="D11" s="9" t="s">
        <v>14</v>
      </c>
      <c r="E11" s="14">
        <f>SUM(E5:E10)</f>
        <v>142000</v>
      </c>
      <c r="F11" s="15"/>
      <c r="G11" s="15"/>
    </row>
    <row r="13" spans="1:7" ht="15" x14ac:dyDescent="0.25">
      <c r="B13" s="1" t="s">
        <v>15</v>
      </c>
      <c r="F13" s="1" t="s">
        <v>16</v>
      </c>
    </row>
    <row r="14" spans="1:7" ht="15" x14ac:dyDescent="0.25">
      <c r="B14" s="1" t="s">
        <v>17</v>
      </c>
      <c r="F14" s="1" t="s">
        <v>18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45779</v>
      </c>
    </row>
    <row r="2" spans="1:7" ht="15" x14ac:dyDescent="0.25">
      <c r="B2" s="2" t="s">
        <v>3</v>
      </c>
      <c r="C2" s="1" t="s">
        <v>4</v>
      </c>
      <c r="G2" s="5" t="s">
        <v>33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45749</v>
      </c>
      <c r="E5" s="12">
        <f>25000-12000</f>
        <v>13000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45756</v>
      </c>
      <c r="E6" s="12">
        <v>27000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45763</v>
      </c>
      <c r="E7" s="12">
        <v>30000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1">
        <v>45770</v>
      </c>
      <c r="E8" s="12">
        <v>26000</v>
      </c>
      <c r="F8" s="6"/>
      <c r="G8" s="6"/>
    </row>
    <row r="9" spans="1:7" s="8" customFormat="1" ht="15" x14ac:dyDescent="0.25">
      <c r="A9" s="6">
        <v>5</v>
      </c>
      <c r="B9" s="9" t="s">
        <v>12</v>
      </c>
      <c r="C9" s="10" t="s">
        <v>13</v>
      </c>
      <c r="D9" s="16">
        <v>45777</v>
      </c>
      <c r="E9" s="17">
        <v>16000</v>
      </c>
      <c r="F9" s="6"/>
      <c r="G9" s="6"/>
    </row>
    <row r="10" spans="1:7" ht="15" x14ac:dyDescent="0.25">
      <c r="A10" s="13"/>
      <c r="B10" s="9"/>
      <c r="C10" s="9"/>
      <c r="D10" s="9" t="s">
        <v>14</v>
      </c>
      <c r="E10" s="14">
        <f>SUM(E5:E9)</f>
        <v>112000</v>
      </c>
      <c r="F10" s="15"/>
      <c r="G10" s="15"/>
    </row>
    <row r="12" spans="1:7" ht="15" x14ac:dyDescent="0.25">
      <c r="B12" s="1" t="s">
        <v>15</v>
      </c>
      <c r="F12" s="1" t="s">
        <v>16</v>
      </c>
    </row>
    <row r="13" spans="1:7" ht="15" x14ac:dyDescent="0.25">
      <c r="B13" s="1" t="s">
        <v>17</v>
      </c>
      <c r="F13" s="1" t="s">
        <v>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J19" sqref="J19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45779</v>
      </c>
    </row>
    <row r="2" spans="1:7" ht="15" x14ac:dyDescent="0.25">
      <c r="B2" s="2" t="s">
        <v>3</v>
      </c>
      <c r="C2" s="1" t="s">
        <v>4</v>
      </c>
      <c r="G2" s="5" t="s">
        <v>33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45756</v>
      </c>
      <c r="E5" s="12">
        <v>10000</v>
      </c>
      <c r="F5" s="6"/>
      <c r="G5" s="6"/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45763</v>
      </c>
      <c r="E6" s="12">
        <v>30000</v>
      </c>
      <c r="F6" s="6"/>
      <c r="G6" s="6"/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1">
        <v>45770</v>
      </c>
      <c r="E7" s="12">
        <v>26000</v>
      </c>
      <c r="F7" s="6"/>
      <c r="G7" s="6"/>
    </row>
    <row r="8" spans="1:7" s="8" customFormat="1" ht="15" x14ac:dyDescent="0.25">
      <c r="A8" s="6">
        <v>4</v>
      </c>
      <c r="B8" s="9" t="s">
        <v>12</v>
      </c>
      <c r="C8" s="10" t="s">
        <v>13</v>
      </c>
      <c r="D8" s="16">
        <v>45777</v>
      </c>
      <c r="E8" s="17">
        <v>16000</v>
      </c>
      <c r="F8" s="6"/>
      <c r="G8" s="6"/>
    </row>
    <row r="9" spans="1:7" ht="15" x14ac:dyDescent="0.25">
      <c r="A9" s="13"/>
      <c r="B9" s="9"/>
      <c r="C9" s="9"/>
      <c r="D9" s="9" t="s">
        <v>14</v>
      </c>
      <c r="E9" s="14">
        <f>SUM(E5:E8)</f>
        <v>82000</v>
      </c>
      <c r="F9" s="15"/>
      <c r="G9" s="15"/>
    </row>
    <row r="11" spans="1:7" ht="15" x14ac:dyDescent="0.25">
      <c r="B11" s="1" t="s">
        <v>15</v>
      </c>
      <c r="F11" s="1" t="s">
        <v>16</v>
      </c>
    </row>
    <row r="12" spans="1:7" ht="15" x14ac:dyDescent="0.25">
      <c r="B12" s="1" t="s">
        <v>17</v>
      </c>
      <c r="F12" s="1" t="s">
        <v>18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I19" sqref="I19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11.14062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45793</v>
      </c>
    </row>
    <row r="2" spans="1:7" ht="15" x14ac:dyDescent="0.25">
      <c r="B2" s="2" t="s">
        <v>3</v>
      </c>
      <c r="C2" s="1" t="s">
        <v>4</v>
      </c>
      <c r="G2" s="5" t="s">
        <v>34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45763</v>
      </c>
      <c r="E5" s="12">
        <v>10000</v>
      </c>
      <c r="F5" s="18">
        <v>10000</v>
      </c>
      <c r="G5" s="7">
        <f>E5-F5</f>
        <v>0</v>
      </c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1">
        <v>45770</v>
      </c>
      <c r="E6" s="12">
        <v>26000</v>
      </c>
      <c r="F6" s="18">
        <v>20000</v>
      </c>
      <c r="G6" s="7">
        <f>E6-F6</f>
        <v>6000</v>
      </c>
    </row>
    <row r="7" spans="1:7" s="8" customFormat="1" ht="15" x14ac:dyDescent="0.25">
      <c r="A7" s="6">
        <v>3</v>
      </c>
      <c r="B7" s="9" t="s">
        <v>12</v>
      </c>
      <c r="C7" s="10" t="s">
        <v>13</v>
      </c>
      <c r="D7" s="16">
        <v>45777</v>
      </c>
      <c r="E7" s="17">
        <v>16000</v>
      </c>
      <c r="F7" s="6"/>
      <c r="G7" s="6"/>
    </row>
    <row r="8" spans="1:7" ht="15" x14ac:dyDescent="0.25">
      <c r="A8" s="13"/>
      <c r="B8" s="9"/>
      <c r="C8" s="9"/>
      <c r="D8" s="9" t="s">
        <v>14</v>
      </c>
      <c r="E8" s="14">
        <f>SUM(E5:E7)</f>
        <v>52000</v>
      </c>
      <c r="F8" s="15"/>
      <c r="G8" s="15"/>
    </row>
    <row r="10" spans="1:7" ht="15" x14ac:dyDescent="0.25">
      <c r="B10" s="1" t="s">
        <v>15</v>
      </c>
      <c r="F10" s="1" t="s">
        <v>16</v>
      </c>
    </row>
    <row r="11" spans="1:7" ht="15" x14ac:dyDescent="0.25">
      <c r="B11" s="1" t="s">
        <v>17</v>
      </c>
      <c r="F11" s="1" t="s">
        <v>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J28" sqref="J28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11.14062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45801</v>
      </c>
    </row>
    <row r="2" spans="1:7" ht="15" x14ac:dyDescent="0.25">
      <c r="B2" s="2" t="s">
        <v>3</v>
      </c>
      <c r="C2" s="1" t="s">
        <v>4</v>
      </c>
      <c r="G2" s="5" t="s">
        <v>35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45770</v>
      </c>
      <c r="E5" s="12">
        <v>6000</v>
      </c>
      <c r="F5" s="18">
        <v>6000</v>
      </c>
      <c r="G5" s="7">
        <f>E5-F5</f>
        <v>0</v>
      </c>
    </row>
    <row r="6" spans="1:7" s="8" customFormat="1" ht="15" x14ac:dyDescent="0.25">
      <c r="A6" s="6">
        <v>2</v>
      </c>
      <c r="B6" s="9" t="s">
        <v>12</v>
      </c>
      <c r="C6" s="10" t="s">
        <v>13</v>
      </c>
      <c r="D6" s="16">
        <v>45777</v>
      </c>
      <c r="E6" s="17">
        <v>16000</v>
      </c>
      <c r="F6" s="6">
        <v>16000</v>
      </c>
      <c r="G6" s="7">
        <f>E6-F6</f>
        <v>0</v>
      </c>
    </row>
    <row r="7" spans="1:7" ht="15" x14ac:dyDescent="0.25">
      <c r="A7" s="13"/>
      <c r="B7" s="9"/>
      <c r="C7" s="9"/>
      <c r="D7" s="9" t="s">
        <v>14</v>
      </c>
      <c r="E7" s="14">
        <f>SUM(E5:E6)</f>
        <v>22000</v>
      </c>
      <c r="F7" s="15"/>
      <c r="G7" s="15"/>
    </row>
    <row r="9" spans="1:7" ht="15" x14ac:dyDescent="0.25">
      <c r="B9" s="1" t="s">
        <v>15</v>
      </c>
      <c r="F9" s="1" t="s">
        <v>16</v>
      </c>
    </row>
    <row r="10" spans="1:7" ht="15" x14ac:dyDescent="0.25">
      <c r="B10" s="1" t="s">
        <v>17</v>
      </c>
      <c r="F10" s="1" t="s">
        <v>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6" sqref="G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11.14062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45807</v>
      </c>
    </row>
    <row r="2" spans="1:7" ht="15" x14ac:dyDescent="0.25">
      <c r="B2" s="2" t="s">
        <v>3</v>
      </c>
      <c r="C2" s="1" t="s">
        <v>4</v>
      </c>
      <c r="G2" s="5" t="s">
        <v>36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45822</v>
      </c>
      <c r="E5" s="12">
        <v>30000</v>
      </c>
      <c r="F5" s="18">
        <v>30000</v>
      </c>
      <c r="G5" s="7">
        <f>E5-F5</f>
        <v>0</v>
      </c>
    </row>
    <row r="6" spans="1:7" ht="15" x14ac:dyDescent="0.25">
      <c r="A6" s="13"/>
      <c r="B6" s="9"/>
      <c r="C6" s="9"/>
      <c r="D6" s="9" t="s">
        <v>14</v>
      </c>
      <c r="E6" s="14">
        <f>SUM(E5:E5)</f>
        <v>30000</v>
      </c>
      <c r="F6" s="15"/>
      <c r="G6" s="15"/>
    </row>
    <row r="8" spans="1:7" ht="15" x14ac:dyDescent="0.25">
      <c r="B8" s="1" t="s">
        <v>15</v>
      </c>
      <c r="F8" s="1" t="s">
        <v>16</v>
      </c>
    </row>
    <row r="9" spans="1:7" ht="15" x14ac:dyDescent="0.25">
      <c r="B9" s="1" t="s">
        <v>17</v>
      </c>
      <c r="F9" s="1" t="s">
        <v>18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2" sqref="G2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11.140625" style="1" bestFit="1" customWidth="1"/>
    <col min="8" max="16384" width="9.140625" style="1"/>
  </cols>
  <sheetData>
    <row r="1" spans="1:7" ht="15" x14ac:dyDescent="0.25">
      <c r="B1" s="2" t="s">
        <v>0</v>
      </c>
      <c r="C1" s="1" t="s">
        <v>1</v>
      </c>
      <c r="F1" s="2" t="s">
        <v>2</v>
      </c>
      <c r="G1" s="4">
        <v>45822</v>
      </c>
    </row>
    <row r="2" spans="1:7" ht="15" x14ac:dyDescent="0.25">
      <c r="B2" s="2" t="s">
        <v>3</v>
      </c>
      <c r="C2" s="1" t="s">
        <v>4</v>
      </c>
      <c r="G2" s="5" t="s">
        <v>37</v>
      </c>
    </row>
    <row r="4" spans="1:7" s="8" customFormat="1" ht="15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5" x14ac:dyDescent="0.25">
      <c r="A5" s="6">
        <v>1</v>
      </c>
      <c r="B5" s="9" t="s">
        <v>12</v>
      </c>
      <c r="C5" s="10" t="s">
        <v>13</v>
      </c>
      <c r="D5" s="11">
        <v>45829</v>
      </c>
      <c r="E5" s="12">
        <v>25000</v>
      </c>
      <c r="F5" s="18"/>
      <c r="G5" s="7"/>
    </row>
    <row r="6" spans="1:7" ht="15" x14ac:dyDescent="0.25">
      <c r="A6" s="13"/>
      <c r="B6" s="9"/>
      <c r="C6" s="9"/>
      <c r="D6" s="9" t="s">
        <v>14</v>
      </c>
      <c r="E6" s="14">
        <f>SUM(E5:E5)</f>
        <v>25000</v>
      </c>
      <c r="F6" s="15"/>
      <c r="G6" s="15"/>
    </row>
    <row r="8" spans="1:7" ht="15" x14ac:dyDescent="0.25">
      <c r="B8" s="1" t="s">
        <v>15</v>
      </c>
      <c r="F8" s="1" t="s">
        <v>16</v>
      </c>
    </row>
    <row r="9" spans="1:7" ht="15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04.01</vt:lpstr>
      <vt:lpstr>10.01</vt:lpstr>
      <vt:lpstr>16.01</vt:lpstr>
      <vt:lpstr>24.01</vt:lpstr>
      <vt:lpstr>30.01</vt:lpstr>
      <vt:lpstr>Sayfa1</vt:lpstr>
      <vt:lpstr>15.02</vt:lpstr>
      <vt:lpstr>14.03</vt:lpstr>
      <vt:lpstr>21.03</vt:lpstr>
      <vt:lpstr>28.03</vt:lpstr>
      <vt:lpstr>05.04</vt:lpstr>
      <vt:lpstr>11.4</vt:lpstr>
      <vt:lpstr>18.04</vt:lpstr>
      <vt:lpstr>26.04</vt:lpstr>
      <vt:lpstr>02.5</vt:lpstr>
      <vt:lpstr>Sayfa2</vt:lpstr>
      <vt:lpstr>16.05</vt:lpstr>
      <vt:lpstr>24.05</vt:lpstr>
      <vt:lpstr>30.05</vt:lpstr>
      <vt:lpstr>14.06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2025-06-13T14:56:38Z</dcterms:modified>
</cp:coreProperties>
</file>